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480" windowHeight="9015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5" i="1"/>
  <c r="H24" i="2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H5"/>
  <c r="G5"/>
  <c r="H4"/>
  <c r="G4"/>
  <c r="F6" i="1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5"/>
  <c r="H25" i="2" l="1"/>
  <c r="I5" i="1" s="1"/>
</calcChain>
</file>

<file path=xl/sharedStrings.xml><?xml version="1.0" encoding="utf-8"?>
<sst xmlns="http://schemas.openxmlformats.org/spreadsheetml/2006/main" count="14" uniqueCount="10">
  <si>
    <t>A</t>
  </si>
  <si>
    <t xml:space="preserve">بيان </t>
  </si>
  <si>
    <t xml:space="preserve">مدين </t>
  </si>
  <si>
    <t>سحوبات عام 2009</t>
  </si>
  <si>
    <t>سحوبات عام 2011</t>
  </si>
  <si>
    <t xml:space="preserve"> </t>
  </si>
  <si>
    <t>سحوبات عام 2008</t>
  </si>
  <si>
    <t>سحوبات عام 2007</t>
  </si>
  <si>
    <t>ارباح عن سنوات سابقة</t>
  </si>
  <si>
    <t>عمود إضافي بمعادلات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</si>
</sst>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u/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1" fillId="2" borderId="0" xfId="0" applyFont="1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</xdr:colOff>
      <xdr:row>0</xdr:row>
      <xdr:rowOff>123825</xdr:rowOff>
    </xdr:from>
    <xdr:to>
      <xdr:col>13</xdr:col>
      <xdr:colOff>666750</xdr:colOff>
      <xdr:row>3</xdr:row>
      <xdr:rowOff>19050</xdr:rowOff>
    </xdr:to>
    <xdr:sp macro="" textlink="">
      <xdr:nvSpPr>
        <xdr:cNvPr id="2" name="شكل بيضاوي 1"/>
        <xdr:cNvSpPr/>
      </xdr:nvSpPr>
      <xdr:spPr>
        <a:xfrm>
          <a:off x="11226565050" y="123825"/>
          <a:ext cx="1314450" cy="4381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SA" sz="1200" b="1"/>
            <a:t>ترحيل </a:t>
          </a:r>
        </a:p>
      </xdr:txBody>
    </xdr:sp>
    <xdr:clientData/>
  </xdr:twoCellAnchor>
  <xdr:twoCellAnchor>
    <xdr:from>
      <xdr:col>3</xdr:col>
      <xdr:colOff>76199</xdr:colOff>
      <xdr:row>3</xdr:row>
      <xdr:rowOff>133350</xdr:rowOff>
    </xdr:from>
    <xdr:to>
      <xdr:col>5</xdr:col>
      <xdr:colOff>66672</xdr:colOff>
      <xdr:row>4</xdr:row>
      <xdr:rowOff>76200</xdr:rowOff>
    </xdr:to>
    <xdr:cxnSp macro="">
      <xdr:nvCxnSpPr>
        <xdr:cNvPr id="7" name="Connecteur droit avec flèche 6"/>
        <xdr:cNvCxnSpPr/>
      </xdr:nvCxnSpPr>
      <xdr:spPr>
        <a:xfrm rot="10800000" flipV="1">
          <a:off x="11232889653" y="676275"/>
          <a:ext cx="1362073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74"/>
  <sheetViews>
    <sheetView rightToLeft="1" workbookViewId="0">
      <selection activeCell="D11" sqref="D11"/>
    </sheetView>
  </sheetViews>
  <sheetFormatPr baseColWidth="10" defaultColWidth="9" defaultRowHeight="14.25"/>
  <cols>
    <col min="6" max="6" width="4.125" style="7" customWidth="1"/>
    <col min="7" max="7" width="9" style="7"/>
    <col min="8" max="8" width="17" style="7" customWidth="1"/>
    <col min="9" max="9" width="9" style="7"/>
  </cols>
  <sheetData>
    <row r="1" spans="1:44">
      <c r="A1" s="1"/>
      <c r="B1" s="1"/>
      <c r="C1" s="1"/>
      <c r="D1" s="1"/>
      <c r="E1" s="1"/>
      <c r="F1" s="5"/>
      <c r="G1" s="5"/>
      <c r="H1" s="5"/>
      <c r="I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>
      <c r="A2" s="1"/>
      <c r="B2" s="1"/>
      <c r="C2" s="1"/>
      <c r="D2" s="1"/>
      <c r="E2" s="1"/>
      <c r="F2" s="5"/>
      <c r="G2" s="5"/>
      <c r="H2" s="5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>
      <c r="A3" s="1"/>
      <c r="B3" s="4"/>
      <c r="C3" s="1"/>
      <c r="D3" s="1"/>
      <c r="E3" s="1"/>
      <c r="F3" s="5"/>
      <c r="G3" s="5"/>
      <c r="H3" s="5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ht="18">
      <c r="A4" s="1"/>
      <c r="B4" s="13" t="s">
        <v>9</v>
      </c>
      <c r="C4" s="1"/>
      <c r="D4" s="1"/>
      <c r="E4" s="1"/>
      <c r="F4" s="5"/>
      <c r="G4" s="8" t="s">
        <v>0</v>
      </c>
      <c r="H4" s="8" t="s">
        <v>1</v>
      </c>
      <c r="I4" s="8" t="s">
        <v>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15">
      <c r="A5" s="1"/>
      <c r="B5" s="1"/>
      <c r="C5" s="1"/>
      <c r="D5" s="1"/>
      <c r="F5" s="7" t="str">
        <f>IF(G5="","",ROW())</f>
        <v/>
      </c>
      <c r="G5" s="9"/>
      <c r="H5" s="10" t="str">
        <f>ورقة2!G25</f>
        <v>ارباح عن سنوات سابقة</v>
      </c>
      <c r="I5" s="10">
        <f>ورقة2!H25</f>
        <v>13000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>
      <c r="A6" s="1"/>
      <c r="B6" s="1"/>
      <c r="C6" s="1"/>
      <c r="D6" s="1"/>
      <c r="E6" s="1"/>
      <c r="F6" s="7">
        <f t="shared" ref="F6:F26" si="0">IF(G6="","",ROW())</f>
        <v>6</v>
      </c>
      <c r="G6" s="6">
        <v>1</v>
      </c>
      <c r="H6" s="6" t="s">
        <v>7</v>
      </c>
      <c r="I6" s="6">
        <v>2000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>
      <c r="A7" s="1"/>
      <c r="B7" s="1"/>
      <c r="C7" s="1"/>
      <c r="D7" s="1"/>
      <c r="E7" s="1"/>
      <c r="F7" s="7">
        <f t="shared" si="0"/>
        <v>7</v>
      </c>
      <c r="G7" s="6">
        <v>1</v>
      </c>
      <c r="H7" s="6" t="s">
        <v>6</v>
      </c>
      <c r="I7" s="6">
        <v>6000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>
      <c r="A8" s="1"/>
      <c r="B8" s="1"/>
      <c r="C8" s="1"/>
      <c r="D8" s="1"/>
      <c r="E8" s="1"/>
      <c r="F8" s="7" t="str">
        <f t="shared" si="0"/>
        <v/>
      </c>
      <c r="G8" s="6"/>
      <c r="H8" s="6" t="s">
        <v>4</v>
      </c>
      <c r="I8" s="6">
        <v>8000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>
      <c r="A9" s="1"/>
      <c r="B9" s="1"/>
      <c r="C9" s="1"/>
      <c r="D9" s="1"/>
      <c r="E9" s="1"/>
      <c r="F9" s="7">
        <f t="shared" si="0"/>
        <v>9</v>
      </c>
      <c r="G9" s="6">
        <v>1</v>
      </c>
      <c r="H9" s="6" t="s">
        <v>3</v>
      </c>
      <c r="I9" s="6">
        <v>1000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>
      <c r="A10" s="1"/>
      <c r="B10" s="1"/>
      <c r="C10" s="1"/>
      <c r="D10" s="1"/>
      <c r="E10" s="1"/>
      <c r="F10" s="7" t="str">
        <f t="shared" si="0"/>
        <v/>
      </c>
      <c r="G10" s="6"/>
      <c r="H10" s="6" t="s">
        <v>4</v>
      </c>
      <c r="I10" s="6">
        <v>5000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>
      <c r="A11" s="1"/>
      <c r="B11" s="1"/>
      <c r="C11" s="1"/>
      <c r="D11" s="1"/>
      <c r="E11" s="1"/>
      <c r="F11" s="7">
        <f t="shared" si="0"/>
        <v>11</v>
      </c>
      <c r="G11" s="6">
        <v>1</v>
      </c>
      <c r="H11" s="6" t="s">
        <v>6</v>
      </c>
      <c r="I11" s="6">
        <v>4000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>
      <c r="A12" s="1"/>
      <c r="B12" s="1"/>
      <c r="C12" s="1"/>
      <c r="D12" s="1"/>
      <c r="E12" s="1"/>
      <c r="F12" s="7" t="str">
        <f t="shared" si="0"/>
        <v/>
      </c>
      <c r="G12" s="6"/>
      <c r="H12" s="6"/>
      <c r="I12" s="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>
      <c r="A13" s="1"/>
      <c r="B13" s="1"/>
      <c r="C13" s="1"/>
      <c r="D13" s="1"/>
      <c r="E13" s="1"/>
      <c r="F13" s="7" t="str">
        <f t="shared" si="0"/>
        <v/>
      </c>
      <c r="G13" s="6"/>
      <c r="H13" s="6"/>
      <c r="I13" s="6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>
      <c r="A14" s="1"/>
      <c r="B14" s="1"/>
      <c r="C14" s="1"/>
      <c r="D14" s="1"/>
      <c r="E14" s="1"/>
      <c r="F14" s="7" t="str">
        <f t="shared" si="0"/>
        <v/>
      </c>
      <c r="G14" s="6"/>
      <c r="H14" s="6"/>
      <c r="I14" s="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>
      <c r="A15" s="1"/>
      <c r="B15" s="1"/>
      <c r="C15" s="1"/>
      <c r="D15" s="1"/>
      <c r="E15" s="1"/>
      <c r="F15" s="7" t="str">
        <f t="shared" si="0"/>
        <v/>
      </c>
      <c r="G15" s="6"/>
      <c r="H15" s="6"/>
      <c r="I15" s="6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>
      <c r="A16" s="1"/>
      <c r="B16" s="1"/>
      <c r="C16" s="1"/>
      <c r="D16" s="1"/>
      <c r="E16" s="1"/>
      <c r="F16" s="7" t="str">
        <f t="shared" si="0"/>
        <v/>
      </c>
      <c r="G16" s="6"/>
      <c r="H16" s="6"/>
      <c r="I16" s="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>
      <c r="A17" s="1"/>
      <c r="B17" s="1"/>
      <c r="C17" s="1"/>
      <c r="D17" s="1"/>
      <c r="E17" s="1"/>
      <c r="F17" s="7" t="str">
        <f t="shared" si="0"/>
        <v/>
      </c>
      <c r="G17" s="6"/>
      <c r="H17" s="6"/>
      <c r="I17" s="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>
      <c r="A18" s="1"/>
      <c r="B18" s="1"/>
      <c r="C18" s="1"/>
      <c r="D18" s="1"/>
      <c r="E18" s="1"/>
      <c r="F18" s="7" t="str">
        <f t="shared" si="0"/>
        <v/>
      </c>
      <c r="G18" s="6"/>
      <c r="H18" s="6"/>
      <c r="I18" s="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>
      <c r="A19" s="1"/>
      <c r="B19" s="1"/>
      <c r="C19" s="1"/>
      <c r="D19" s="1"/>
      <c r="E19" s="1"/>
      <c r="F19" s="7" t="str">
        <f t="shared" si="0"/>
        <v/>
      </c>
      <c r="G19" s="6"/>
      <c r="H19" s="6"/>
      <c r="I19" s="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>
      <c r="A20" s="1"/>
      <c r="B20" s="1"/>
      <c r="C20" s="1"/>
      <c r="D20" s="1"/>
      <c r="E20" s="1"/>
      <c r="F20" s="7" t="str">
        <f t="shared" si="0"/>
        <v/>
      </c>
      <c r="G20" s="6"/>
      <c r="H20" s="6"/>
      <c r="I20" s="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>
      <c r="A21" s="1"/>
      <c r="B21" s="1"/>
      <c r="C21" s="1"/>
      <c r="D21" s="1"/>
      <c r="E21" s="1"/>
      <c r="F21" s="7" t="str">
        <f t="shared" si="0"/>
        <v/>
      </c>
      <c r="G21" s="6"/>
      <c r="H21" s="6"/>
      <c r="I21" s="6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>
      <c r="A22" s="1"/>
      <c r="B22" s="1"/>
      <c r="C22" s="1"/>
      <c r="D22" s="1"/>
      <c r="E22" s="1"/>
      <c r="F22" s="7" t="str">
        <f t="shared" si="0"/>
        <v/>
      </c>
      <c r="G22" s="6"/>
      <c r="H22" s="6"/>
      <c r="I22" s="6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>
      <c r="A23" s="1"/>
      <c r="B23" s="1"/>
      <c r="C23" s="1"/>
      <c r="D23" s="1"/>
      <c r="E23" s="1"/>
      <c r="F23" s="7" t="str">
        <f t="shared" si="0"/>
        <v/>
      </c>
      <c r="G23" s="6"/>
      <c r="H23" s="6"/>
      <c r="I23" s="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>
      <c r="A24" s="1"/>
      <c r="B24" s="1"/>
      <c r="C24" s="1"/>
      <c r="D24" s="1"/>
      <c r="E24" s="1"/>
      <c r="F24" s="7" t="str">
        <f t="shared" si="0"/>
        <v/>
      </c>
      <c r="G24" s="6"/>
      <c r="H24" s="6"/>
      <c r="I24" s="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>
      <c r="A25" s="1"/>
      <c r="B25" s="1"/>
      <c r="C25" s="1"/>
      <c r="D25" s="1"/>
      <c r="E25" s="1"/>
      <c r="F25" s="7" t="str">
        <f t="shared" si="0"/>
        <v/>
      </c>
      <c r="G25" s="6"/>
      <c r="H25" s="6"/>
      <c r="I25" s="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>
      <c r="A26" s="1"/>
      <c r="B26" s="1"/>
      <c r="C26" s="1"/>
      <c r="D26" s="1"/>
      <c r="E26" s="1"/>
      <c r="F26" s="7" t="str">
        <f t="shared" si="0"/>
        <v/>
      </c>
      <c r="G26" s="6"/>
      <c r="H26" s="6"/>
      <c r="I26" s="6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>
      <c r="A27" s="1"/>
      <c r="B27" s="1"/>
      <c r="C27" s="1"/>
      <c r="D27" s="1"/>
      <c r="E27" s="1"/>
      <c r="F27" s="5"/>
      <c r="H27" s="3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>
      <c r="A28" s="1"/>
      <c r="B28" s="1"/>
      <c r="C28" s="1"/>
      <c r="D28" s="1"/>
      <c r="E28" s="1"/>
      <c r="F28" s="5"/>
      <c r="G28" s="5"/>
      <c r="H28" s="5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>
      <c r="A29" s="1"/>
      <c r="B29" s="1"/>
      <c r="C29" s="1"/>
      <c r="D29" s="1"/>
      <c r="E29" s="1"/>
      <c r="F29" s="5"/>
      <c r="G29" s="5"/>
      <c r="H29" s="5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>
      <c r="A30" s="1"/>
      <c r="B30" s="1"/>
      <c r="C30" s="1"/>
      <c r="D30" s="1"/>
      <c r="E30" s="1"/>
      <c r="F30" s="5"/>
      <c r="G30" s="5"/>
      <c r="H30" s="5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>
      <c r="A31" s="1"/>
      <c r="B31" s="1"/>
      <c r="C31" s="1"/>
      <c r="D31" s="1"/>
      <c r="E31" s="1"/>
      <c r="F31" s="5"/>
      <c r="G31" s="5"/>
      <c r="H31" s="5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>
      <c r="A32" s="1"/>
      <c r="B32" s="1"/>
      <c r="C32" s="1"/>
      <c r="D32" s="1"/>
      <c r="E32" s="1"/>
      <c r="F32" s="5"/>
      <c r="G32" s="5"/>
      <c r="H32" s="5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>
      <c r="A33" s="1"/>
      <c r="B33" s="1"/>
      <c r="C33" s="1"/>
      <c r="D33" s="1"/>
      <c r="E33" s="1"/>
      <c r="F33" s="5"/>
      <c r="G33" s="5"/>
      <c r="H33" s="5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>
      <c r="A34" s="1"/>
      <c r="B34" s="1"/>
      <c r="C34" s="1"/>
      <c r="D34" s="1"/>
      <c r="E34" s="1"/>
      <c r="F34" s="5"/>
      <c r="G34" s="5"/>
      <c r="H34" s="5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>
      <c r="A35" s="1"/>
      <c r="B35" s="1"/>
      <c r="C35" s="1"/>
      <c r="D35" s="1"/>
      <c r="E35" s="1"/>
      <c r="F35" s="5"/>
      <c r="G35" s="5"/>
      <c r="H35" s="5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>
      <c r="A36" s="1"/>
      <c r="B36" s="1"/>
      <c r="C36" s="1"/>
      <c r="D36" s="1"/>
      <c r="E36" s="1"/>
      <c r="F36" s="5"/>
      <c r="G36" s="5"/>
      <c r="H36" s="5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>
      <c r="A37" s="1"/>
      <c r="B37" s="1"/>
      <c r="C37" s="1"/>
      <c r="D37" s="1"/>
      <c r="E37" s="1"/>
      <c r="F37" s="5"/>
      <c r="G37" s="5"/>
      <c r="H37" s="5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>
      <c r="A38" s="1"/>
      <c r="B38" s="1"/>
      <c r="C38" s="1"/>
      <c r="D38" s="1"/>
      <c r="E38" s="1"/>
      <c r="F38" s="5"/>
      <c r="G38" s="5"/>
      <c r="H38" s="5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>
      <c r="A39" s="1"/>
      <c r="B39" s="1"/>
      <c r="C39" s="1"/>
      <c r="D39" s="1"/>
      <c r="E39" s="1"/>
      <c r="F39" s="5"/>
      <c r="G39" s="5"/>
      <c r="H39" s="5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>
      <c r="A40" s="1"/>
      <c r="B40" s="1"/>
      <c r="C40" s="1"/>
      <c r="D40" s="1"/>
      <c r="E40" s="1"/>
      <c r="F40" s="5"/>
      <c r="G40" s="5"/>
      <c r="H40" s="5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>
      <c r="A41" s="1"/>
      <c r="B41" s="1"/>
      <c r="C41" s="1"/>
      <c r="D41" s="1"/>
      <c r="E41" s="1"/>
      <c r="F41" s="5"/>
      <c r="G41" s="5"/>
      <c r="H41" s="5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>
      <c r="A42" s="1"/>
      <c r="B42" s="1"/>
      <c r="C42" s="1"/>
      <c r="D42" s="1"/>
      <c r="E42" s="1"/>
      <c r="F42" s="5"/>
      <c r="G42" s="5"/>
      <c r="H42" s="5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>
      <c r="A43" s="1"/>
      <c r="B43" s="1"/>
      <c r="C43" s="1"/>
      <c r="D43" s="1"/>
      <c r="E43" s="1"/>
      <c r="F43" s="5"/>
      <c r="G43" s="5"/>
      <c r="H43" s="5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>
      <c r="A44" s="1"/>
      <c r="B44" s="1"/>
      <c r="C44" s="1"/>
      <c r="D44" s="1"/>
      <c r="E44" s="1"/>
      <c r="F44" s="5"/>
      <c r="G44" s="5"/>
      <c r="H44" s="5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>
      <c r="A45" s="1"/>
      <c r="B45" s="1"/>
      <c r="C45" s="1"/>
      <c r="D45" s="1"/>
      <c r="E45" s="1"/>
      <c r="F45" s="5"/>
      <c r="G45" s="5"/>
      <c r="H45" s="5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>
      <c r="A46" s="1"/>
      <c r="B46" s="1"/>
      <c r="C46" s="1"/>
      <c r="D46" s="1"/>
      <c r="E46" s="1"/>
      <c r="F46" s="5"/>
      <c r="G46" s="5"/>
      <c r="H46" s="5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>
      <c r="A47" s="1"/>
      <c r="B47" s="1"/>
      <c r="C47" s="1"/>
      <c r="D47" s="1"/>
      <c r="E47" s="1"/>
      <c r="F47" s="5"/>
      <c r="G47" s="5"/>
      <c r="H47" s="5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>
      <c r="A48" s="1"/>
      <c r="B48" s="1"/>
      <c r="C48" s="1"/>
      <c r="D48" s="1"/>
      <c r="E48" s="1"/>
      <c r="F48" s="5"/>
      <c r="G48" s="5"/>
      <c r="H48" s="5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44">
      <c r="A49" s="1"/>
      <c r="B49" s="1"/>
      <c r="C49" s="1"/>
      <c r="D49" s="1"/>
      <c r="E49" s="1"/>
      <c r="F49" s="5"/>
      <c r="G49" s="5"/>
      <c r="H49" s="5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44">
      <c r="A50" s="1"/>
      <c r="B50" s="1"/>
      <c r="C50" s="1"/>
      <c r="D50" s="1"/>
      <c r="E50" s="1"/>
      <c r="F50" s="5"/>
      <c r="G50" s="5"/>
      <c r="H50" s="5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1:44">
      <c r="A51" s="1"/>
      <c r="B51" s="1"/>
      <c r="C51" s="1"/>
      <c r="D51" s="1"/>
      <c r="E51" s="1"/>
      <c r="F51" s="5"/>
      <c r="G51" s="5"/>
      <c r="H51" s="5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44">
      <c r="A52" s="1"/>
      <c r="B52" s="1"/>
      <c r="C52" s="1"/>
      <c r="D52" s="1"/>
      <c r="E52" s="1"/>
      <c r="F52" s="5"/>
      <c r="G52" s="5"/>
      <c r="H52" s="5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>
      <c r="A53" s="1"/>
      <c r="B53" s="1"/>
      <c r="C53" s="1"/>
      <c r="D53" s="1"/>
      <c r="E53" s="1"/>
      <c r="F53" s="5"/>
      <c r="G53" s="5"/>
      <c r="H53" s="5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>
      <c r="A54" s="1"/>
      <c r="B54" s="1"/>
      <c r="C54" s="1"/>
      <c r="D54" s="1"/>
      <c r="E54" s="1"/>
      <c r="F54" s="5"/>
      <c r="G54" s="5"/>
      <c r="H54" s="5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>
      <c r="A55" s="1"/>
      <c r="B55" s="1"/>
      <c r="C55" s="1"/>
      <c r="D55" s="1"/>
      <c r="E55" s="1"/>
      <c r="F55" s="5"/>
      <c r="G55" s="5"/>
      <c r="H55" s="5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>
      <c r="A56" s="1"/>
      <c r="B56" s="1"/>
      <c r="C56" s="1"/>
      <c r="D56" s="1"/>
      <c r="E56" s="1"/>
      <c r="F56" s="5"/>
      <c r="G56" s="5"/>
      <c r="H56" s="5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>
      <c r="A57" s="1"/>
      <c r="B57" s="1"/>
      <c r="C57" s="1"/>
      <c r="D57" s="1"/>
      <c r="E57" s="1"/>
      <c r="F57" s="5"/>
      <c r="G57" s="5"/>
      <c r="H57" s="5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>
      <c r="A58" s="1"/>
      <c r="B58" s="1"/>
      <c r="C58" s="1"/>
      <c r="D58" s="1"/>
      <c r="E58" s="1"/>
      <c r="F58" s="5"/>
      <c r="G58" s="5"/>
      <c r="H58" s="5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>
      <c r="A59" s="1"/>
      <c r="B59" s="1"/>
      <c r="C59" s="1"/>
      <c r="D59" s="1"/>
      <c r="E59" s="1"/>
      <c r="F59" s="5"/>
      <c r="G59" s="5"/>
      <c r="H59" s="5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>
      <c r="A60" s="1"/>
      <c r="B60" s="1"/>
      <c r="C60" s="1"/>
      <c r="D60" s="1"/>
      <c r="E60" s="1"/>
      <c r="F60" s="5"/>
      <c r="G60" s="5"/>
      <c r="H60" s="5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>
      <c r="A61" s="1"/>
      <c r="B61" s="1"/>
      <c r="C61" s="1"/>
      <c r="D61" s="1"/>
      <c r="E61" s="1"/>
      <c r="F61" s="5"/>
      <c r="G61" s="5"/>
      <c r="H61" s="5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4">
      <c r="A62" s="1"/>
      <c r="B62" s="1"/>
      <c r="C62" s="1"/>
      <c r="D62" s="1"/>
      <c r="E62" s="1"/>
      <c r="F62" s="5"/>
      <c r="G62" s="5"/>
      <c r="H62" s="5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4">
      <c r="A63" s="1"/>
      <c r="B63" s="1"/>
      <c r="C63" s="1"/>
      <c r="D63" s="1"/>
      <c r="E63" s="1"/>
      <c r="F63" s="5"/>
      <c r="G63" s="5"/>
      <c r="H63" s="5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4">
      <c r="A64" s="1"/>
      <c r="B64" s="1"/>
      <c r="C64" s="1"/>
      <c r="D64" s="1"/>
      <c r="E64" s="1"/>
      <c r="F64" s="5"/>
      <c r="G64" s="5"/>
      <c r="H64" s="5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>
      <c r="A65" s="1"/>
      <c r="B65" s="1"/>
      <c r="C65" s="1"/>
      <c r="D65" s="1"/>
      <c r="E65" s="1"/>
      <c r="F65" s="5"/>
      <c r="G65" s="5"/>
      <c r="H65" s="5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>
      <c r="A66" s="1"/>
      <c r="B66" s="1"/>
      <c r="C66" s="1"/>
      <c r="D66" s="1"/>
      <c r="E66" s="1"/>
      <c r="F66" s="5"/>
      <c r="G66" s="5"/>
      <c r="H66" s="5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>
      <c r="A67" s="1"/>
      <c r="B67" s="1"/>
      <c r="C67" s="1"/>
      <c r="D67" s="1"/>
      <c r="E67" s="1"/>
      <c r="F67" s="5"/>
      <c r="G67" s="5"/>
      <c r="H67" s="5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>
      <c r="A68" s="1"/>
      <c r="B68" s="1"/>
      <c r="C68" s="1"/>
      <c r="D68" s="1"/>
      <c r="E68" s="1"/>
      <c r="F68" s="5"/>
      <c r="G68" s="5"/>
      <c r="H68" s="5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>
      <c r="A69" s="1"/>
      <c r="B69" s="1"/>
      <c r="C69" s="1"/>
      <c r="D69" s="1"/>
      <c r="E69" s="1"/>
      <c r="F69" s="5"/>
      <c r="G69" s="5"/>
      <c r="H69" s="5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>
      <c r="A70" s="1"/>
      <c r="B70" s="1"/>
      <c r="C70" s="1"/>
      <c r="D70" s="1"/>
      <c r="E70" s="1"/>
      <c r="F70" s="5"/>
      <c r="G70" s="5"/>
      <c r="H70" s="5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>
      <c r="A71" s="1"/>
      <c r="B71" s="1"/>
      <c r="C71" s="1"/>
      <c r="D71" s="1"/>
      <c r="E71" s="1"/>
      <c r="F71" s="5"/>
      <c r="G71" s="5"/>
      <c r="H71" s="5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1:44">
      <c r="A72" s="1"/>
      <c r="B72" s="1"/>
      <c r="C72" s="1"/>
      <c r="D72" s="1"/>
      <c r="E72" s="1"/>
      <c r="F72" s="5"/>
      <c r="G72" s="5"/>
      <c r="H72" s="5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>
      <c r="A73" s="1"/>
      <c r="B73" s="1"/>
      <c r="C73" s="1"/>
      <c r="D73" s="1"/>
      <c r="E73" s="1"/>
      <c r="F73" s="5"/>
      <c r="G73" s="5"/>
      <c r="H73" s="5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>
      <c r="A74" s="1"/>
      <c r="B74" s="1"/>
      <c r="C74" s="1"/>
      <c r="D74" s="1"/>
      <c r="E74" s="1"/>
      <c r="F74" s="5"/>
      <c r="G74" s="5"/>
      <c r="H74" s="5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G3:O27"/>
  <sheetViews>
    <sheetView rightToLeft="1" tabSelected="1" workbookViewId="0">
      <selection activeCell="C7" sqref="C7"/>
    </sheetView>
  </sheetViews>
  <sheetFormatPr baseColWidth="10" defaultColWidth="9" defaultRowHeight="14.25"/>
  <cols>
    <col min="5" max="5" width="9.625" bestFit="1" customWidth="1"/>
    <col min="7" max="7" width="16.5" customWidth="1"/>
  </cols>
  <sheetData>
    <row r="3" spans="7:15" ht="15.75">
      <c r="G3" s="12" t="s">
        <v>1</v>
      </c>
      <c r="H3" s="12" t="s">
        <v>2</v>
      </c>
      <c r="I3" s="3" t="s">
        <v>5</v>
      </c>
      <c r="J3" s="2"/>
      <c r="K3" s="2"/>
      <c r="L3" s="2"/>
      <c r="M3" s="2"/>
      <c r="N3" s="2"/>
      <c r="O3" s="2"/>
    </row>
    <row r="4" spans="7:15">
      <c r="G4" s="6" t="str">
        <f>IFERROR(IF(SMALL(ورقة1!$F:$F,ROWS($1:1))&gt;MAX(ورقة1!$F:$F),"",INDEX(ورقة1!$H:$I,SMALL(ورقة1!$F:$F,ROWS($1:1)),1)),"")</f>
        <v>سحوبات عام 2007</v>
      </c>
      <c r="H4" s="6">
        <f>IFERROR(IF(SMALL(ورقة1!$F:$F,ROWS($1:1))&gt;MAX(ورقة1!$F:$F),"",INDEX(ورقة1!$H:$I,SMALL(ورقة1!$F:$F,ROWS($1:1)),2)),"")</f>
        <v>2000</v>
      </c>
      <c r="I4" s="2"/>
      <c r="J4" s="2"/>
      <c r="K4" s="2"/>
      <c r="L4" s="2"/>
      <c r="M4" s="2"/>
      <c r="N4" s="2"/>
      <c r="O4" s="2"/>
    </row>
    <row r="5" spans="7:15">
      <c r="G5" s="6" t="str">
        <f>IFERROR(IF(SMALL(ورقة1!$F:$F,ROWS($1:2))&gt;MAX(ورقة1!$F:$F),"",INDEX(ورقة1!$H:$I,SMALL(ورقة1!$F:$F,ROWS($1:2)),1)),"")</f>
        <v>سحوبات عام 2008</v>
      </c>
      <c r="H5" s="6">
        <f>IFERROR(IF(SMALL(ورقة1!$F:$F,ROWS($1:2))&gt;MAX(ورقة1!$F:$F),"",INDEX(ورقة1!$H:$I,SMALL(ورقة1!$F:$F,ROWS($1:2)),2)),"")</f>
        <v>6000</v>
      </c>
      <c r="I5" s="2"/>
      <c r="J5" s="2"/>
      <c r="K5" s="2"/>
      <c r="L5" s="2"/>
      <c r="M5" s="2"/>
      <c r="N5" s="2"/>
      <c r="O5" s="2"/>
    </row>
    <row r="6" spans="7:15">
      <c r="G6" s="6" t="str">
        <f>IFERROR(IF(SMALL(ورقة1!$F:$F,ROWS($1:3))&gt;MAX(ورقة1!$F:$F),"",INDEX(ورقة1!$H:$I,SMALL(ورقة1!$F:$F,ROWS($1:3)),1)),"")</f>
        <v>سحوبات عام 2009</v>
      </c>
      <c r="H6" s="6">
        <f>IFERROR(IF(SMALL(ورقة1!$F:$F,ROWS($1:3))&gt;MAX(ورقة1!$F:$F),"",INDEX(ورقة1!$H:$I,SMALL(ورقة1!$F:$F,ROWS($1:3)),2)),"")</f>
        <v>1000</v>
      </c>
      <c r="I6" s="2"/>
      <c r="J6" s="2"/>
      <c r="K6" s="2"/>
      <c r="L6" s="2"/>
      <c r="M6" s="2"/>
      <c r="N6" s="2"/>
      <c r="O6" s="2"/>
    </row>
    <row r="7" spans="7:15">
      <c r="G7" s="6" t="str">
        <f>IFERROR(IF(SMALL(ورقة1!$F:$F,ROWS($1:4))&gt;MAX(ورقة1!$F:$F),"",INDEX(ورقة1!$H:$I,SMALL(ورقة1!$F:$F,ROWS($1:4)),1)),"")</f>
        <v>سحوبات عام 2008</v>
      </c>
      <c r="H7" s="6">
        <f>IFERROR(IF(SMALL(ورقة1!$F:$F,ROWS($1:4))&gt;MAX(ورقة1!$F:$F),"",INDEX(ورقة1!$H:$I,SMALL(ورقة1!$F:$F,ROWS($1:4)),2)),"")</f>
        <v>4000</v>
      </c>
      <c r="I7" s="2"/>
      <c r="J7" s="2"/>
      <c r="K7" s="2"/>
      <c r="L7" s="2"/>
      <c r="M7" s="2"/>
      <c r="N7" s="2"/>
      <c r="O7" s="2"/>
    </row>
    <row r="8" spans="7:15">
      <c r="G8" s="6" t="str">
        <f>IFERROR(IF(SMALL(ورقة1!$F:$F,ROWS($1:5))&gt;MAX(ورقة1!$F:$F),"",INDEX(ورقة1!$H:$I,SMALL(ورقة1!$F:$F,ROWS($1:5)),1)),"")</f>
        <v/>
      </c>
      <c r="H8" s="6" t="str">
        <f>IFERROR(IF(SMALL(ورقة1!$F:$F,ROWS($1:5))&gt;MAX(ورقة1!$F:$F),"",INDEX(ورقة1!$H:$I,SMALL(ورقة1!$F:$F,ROWS($1:5)),2)),"")</f>
        <v/>
      </c>
      <c r="I8" s="2"/>
      <c r="J8" s="2"/>
      <c r="K8" s="2"/>
      <c r="L8" s="2"/>
      <c r="M8" s="2"/>
      <c r="N8" s="2"/>
      <c r="O8" s="2"/>
    </row>
    <row r="9" spans="7:15">
      <c r="G9" s="6" t="str">
        <f>IFERROR(IF(SMALL(ورقة1!$F:$F,ROWS($1:6))&gt;MAX(ورقة1!$F:$F),"",INDEX(ورقة1!$H:$I,SMALL(ورقة1!$F:$F,ROWS($1:6)),1)),"")</f>
        <v/>
      </c>
      <c r="H9" s="6" t="str">
        <f>IFERROR(IF(SMALL(ورقة1!$F:$F,ROWS($1:6))&gt;MAX(ورقة1!$F:$F),"",INDEX(ورقة1!$H:$I,SMALL(ورقة1!$F:$F,ROWS($1:6)),2)),"")</f>
        <v/>
      </c>
      <c r="I9" s="2"/>
      <c r="J9" s="2"/>
      <c r="K9" s="2"/>
      <c r="L9" s="2"/>
      <c r="M9" s="2"/>
      <c r="N9" s="2"/>
      <c r="O9" s="2"/>
    </row>
    <row r="10" spans="7:15">
      <c r="G10" s="6" t="str">
        <f>IFERROR(IF(SMALL(ورقة1!$F:$F,ROWS($1:7))&gt;MAX(ورقة1!$F:$F),"",INDEX(ورقة1!$H:$I,SMALL(ورقة1!$F:$F,ROWS($1:7)),1)),"")</f>
        <v/>
      </c>
      <c r="H10" s="6" t="str">
        <f>IFERROR(IF(SMALL(ورقة1!$F:$F,ROWS($1:7))&gt;MAX(ورقة1!$F:$F),"",INDEX(ورقة1!$H:$I,SMALL(ورقة1!$F:$F,ROWS($1:7)),2)),"")</f>
        <v/>
      </c>
      <c r="I10" s="2"/>
      <c r="J10" s="2"/>
      <c r="K10" s="2"/>
      <c r="L10" s="2"/>
      <c r="M10" s="2"/>
      <c r="N10" s="2"/>
      <c r="O10" s="2"/>
    </row>
    <row r="11" spans="7:15">
      <c r="G11" s="6" t="str">
        <f>IFERROR(IF(SMALL(ورقة1!$F:$F,ROWS($1:8))&gt;MAX(ورقة1!$F:$F),"",INDEX(ورقة1!$H:$I,SMALL(ورقة1!$F:$F,ROWS($1:8)),1)),"")</f>
        <v/>
      </c>
      <c r="H11" s="6" t="str">
        <f>IFERROR(IF(SMALL(ورقة1!$F:$F,ROWS($1:8))&gt;MAX(ورقة1!$F:$F),"",INDEX(ورقة1!$H:$I,SMALL(ورقة1!$F:$F,ROWS($1:8)),2)),"")</f>
        <v/>
      </c>
      <c r="I11" s="2"/>
      <c r="J11" s="2"/>
      <c r="K11" s="2"/>
      <c r="L11" s="2"/>
      <c r="M11" s="2"/>
      <c r="N11" s="2"/>
      <c r="O11" s="2"/>
    </row>
    <row r="12" spans="7:15">
      <c r="G12" s="6" t="str">
        <f>IFERROR(IF(SMALL(ورقة1!$F:$F,ROWS($1:9))&gt;MAX(ورقة1!$F:$F),"",INDEX(ورقة1!$H:$I,SMALL(ورقة1!$F:$F,ROWS($1:9)),1)),"")</f>
        <v/>
      </c>
      <c r="H12" s="6" t="str">
        <f>IFERROR(IF(SMALL(ورقة1!$F:$F,ROWS($1:9))&gt;MAX(ورقة1!$F:$F),"",INDEX(ورقة1!$H:$I,SMALL(ورقة1!$F:$F,ROWS($1:9)),2)),"")</f>
        <v/>
      </c>
      <c r="I12" s="2"/>
      <c r="J12" s="2"/>
      <c r="K12" s="2"/>
      <c r="L12" s="2"/>
      <c r="M12" s="2"/>
      <c r="N12" s="2"/>
      <c r="O12" s="2"/>
    </row>
    <row r="13" spans="7:15">
      <c r="G13" s="6" t="str">
        <f>IFERROR(IF(SMALL(ورقة1!$F:$F,ROWS($1:10))&gt;MAX(ورقة1!$F:$F),"",INDEX(ورقة1!$H:$I,SMALL(ورقة1!$F:$F,ROWS($1:10)),1)),"")</f>
        <v/>
      </c>
      <c r="H13" s="6" t="str">
        <f>IFERROR(IF(SMALL(ورقة1!$F:$F,ROWS($1:10))&gt;MAX(ورقة1!$F:$F),"",INDEX(ورقة1!$H:$I,SMALL(ورقة1!$F:$F,ROWS($1:10)),2)),"")</f>
        <v/>
      </c>
      <c r="I13" s="2"/>
      <c r="J13" s="2"/>
      <c r="K13" s="2"/>
      <c r="L13" s="2"/>
      <c r="M13" s="2"/>
      <c r="N13" s="2"/>
      <c r="O13" s="2"/>
    </row>
    <row r="14" spans="7:15">
      <c r="G14" s="6" t="str">
        <f>IFERROR(IF(SMALL(ورقة1!$F:$F,ROWS($1:11))&gt;MAX(ورقة1!$F:$F),"",INDEX(ورقة1!$H:$I,SMALL(ورقة1!$F:$F,ROWS($1:11)),1)),"")</f>
        <v/>
      </c>
      <c r="H14" s="6" t="str">
        <f>IFERROR(IF(SMALL(ورقة1!$F:$F,ROWS($1:11))&gt;MAX(ورقة1!$F:$F),"",INDEX(ورقة1!$H:$I,SMALL(ورقة1!$F:$F,ROWS($1:11)),2)),"")</f>
        <v/>
      </c>
      <c r="I14" s="2"/>
      <c r="J14" s="2"/>
      <c r="K14" s="2"/>
      <c r="L14" s="2"/>
      <c r="M14" s="2"/>
      <c r="N14" s="2"/>
      <c r="O14" s="2"/>
    </row>
    <row r="15" spans="7:15">
      <c r="G15" s="6" t="str">
        <f>IFERROR(IF(SMALL(ورقة1!$F:$F,ROWS($1:12))&gt;MAX(ورقة1!$F:$F),"",INDEX(ورقة1!$H:$I,SMALL(ورقة1!$F:$F,ROWS($1:12)),1)),"")</f>
        <v/>
      </c>
      <c r="H15" s="6" t="str">
        <f>IFERROR(IF(SMALL(ورقة1!$F:$F,ROWS($1:12))&gt;MAX(ورقة1!$F:$F),"",INDEX(ورقة1!$H:$I,SMALL(ورقة1!$F:$F,ROWS($1:12)),2)),"")</f>
        <v/>
      </c>
      <c r="I15" s="2"/>
      <c r="J15" s="2"/>
      <c r="K15" s="2"/>
      <c r="L15" s="2"/>
      <c r="M15" s="2"/>
      <c r="N15" s="2"/>
      <c r="O15" s="2"/>
    </row>
    <row r="16" spans="7:15">
      <c r="G16" s="6" t="str">
        <f>IFERROR(IF(SMALL(ورقة1!$F:$F,ROWS($1:13))&gt;MAX(ورقة1!$F:$F),"",INDEX(ورقة1!$H:$I,SMALL(ورقة1!$F:$F,ROWS($1:13)),1)),"")</f>
        <v/>
      </c>
      <c r="H16" s="6" t="str">
        <f>IFERROR(IF(SMALL(ورقة1!$F:$F,ROWS($1:13))&gt;MAX(ورقة1!$F:$F),"",INDEX(ورقة1!$H:$I,SMALL(ورقة1!$F:$F,ROWS($1:13)),2)),"")</f>
        <v/>
      </c>
      <c r="I16" s="2"/>
      <c r="J16" s="2"/>
      <c r="K16" s="2"/>
      <c r="L16" s="2"/>
      <c r="M16" s="2"/>
      <c r="N16" s="2"/>
      <c r="O16" s="2"/>
    </row>
    <row r="17" spans="7:15">
      <c r="G17" s="6" t="str">
        <f>IFERROR(IF(SMALL(ورقة1!$F:$F,ROWS($1:14))&gt;MAX(ورقة1!$F:$F),"",INDEX(ورقة1!$H:$I,SMALL(ورقة1!$F:$F,ROWS($1:14)),1)),"")</f>
        <v/>
      </c>
      <c r="H17" s="6" t="str">
        <f>IFERROR(IF(SMALL(ورقة1!$F:$F,ROWS($1:14))&gt;MAX(ورقة1!$F:$F),"",INDEX(ورقة1!$H:$I,SMALL(ورقة1!$F:$F,ROWS($1:14)),2)),"")</f>
        <v/>
      </c>
      <c r="I17" s="2"/>
      <c r="J17" s="2"/>
      <c r="K17" s="2"/>
      <c r="L17" s="2"/>
      <c r="M17" s="2"/>
      <c r="N17" s="2"/>
      <c r="O17" s="2"/>
    </row>
    <row r="18" spans="7:15">
      <c r="G18" s="6" t="str">
        <f>IFERROR(IF(SMALL(ورقة1!$F:$F,ROWS($1:15))&gt;MAX(ورقة1!$F:$F),"",INDEX(ورقة1!$H:$I,SMALL(ورقة1!$F:$F,ROWS($1:15)),1)),"")</f>
        <v/>
      </c>
      <c r="H18" s="6" t="str">
        <f>IFERROR(IF(SMALL(ورقة1!$F:$F,ROWS($1:15))&gt;MAX(ورقة1!$F:$F),"",INDEX(ورقة1!$H:$I,SMALL(ورقة1!$F:$F,ROWS($1:15)),2)),"")</f>
        <v/>
      </c>
      <c r="I18" s="2"/>
      <c r="J18" s="2"/>
      <c r="K18" s="2"/>
      <c r="L18" s="2"/>
      <c r="M18" s="2"/>
      <c r="N18" s="2"/>
      <c r="O18" s="2"/>
    </row>
    <row r="19" spans="7:15">
      <c r="G19" s="6" t="str">
        <f>IFERROR(IF(SMALL(ورقة1!$F:$F,ROWS($1:16))&gt;MAX(ورقة1!$F:$F),"",INDEX(ورقة1!$H:$I,SMALL(ورقة1!$F:$F,ROWS($1:16)),1)),"")</f>
        <v/>
      </c>
      <c r="H19" s="6" t="str">
        <f>IFERROR(IF(SMALL(ورقة1!$F:$F,ROWS($1:16))&gt;MAX(ورقة1!$F:$F),"",INDEX(ورقة1!$H:$I,SMALL(ورقة1!$F:$F,ROWS($1:16)),2)),"")</f>
        <v/>
      </c>
      <c r="I19" s="2"/>
      <c r="J19" s="2"/>
      <c r="K19" s="2"/>
      <c r="L19" s="2"/>
      <c r="M19" s="2"/>
      <c r="N19" s="2"/>
      <c r="O19" s="2"/>
    </row>
    <row r="20" spans="7:15">
      <c r="G20" s="6" t="str">
        <f>IFERROR(IF(SMALL(ورقة1!$F:$F,ROWS($1:17))&gt;MAX(ورقة1!$F:$F),"",INDEX(ورقة1!$H:$I,SMALL(ورقة1!$F:$F,ROWS($1:17)),1)),"")</f>
        <v/>
      </c>
      <c r="H20" s="6" t="str">
        <f>IFERROR(IF(SMALL(ورقة1!$F:$F,ROWS($1:17))&gt;MAX(ورقة1!$F:$F),"",INDEX(ورقة1!$H:$I,SMALL(ورقة1!$F:$F,ROWS($1:17)),2)),"")</f>
        <v/>
      </c>
      <c r="I20" s="2"/>
      <c r="J20" s="2"/>
      <c r="K20" s="2"/>
      <c r="L20" s="2"/>
      <c r="M20" s="2"/>
      <c r="N20" s="2"/>
      <c r="O20" s="2"/>
    </row>
    <row r="21" spans="7:15">
      <c r="G21" s="6" t="str">
        <f>IFERROR(IF(SMALL(ورقة1!$F:$F,ROWS($1:18))&gt;MAX(ورقة1!$F:$F),"",INDEX(ورقة1!$H:$I,SMALL(ورقة1!$F:$F,ROWS($1:18)),1)),"")</f>
        <v/>
      </c>
      <c r="H21" s="6" t="str">
        <f>IFERROR(IF(SMALL(ورقة1!$F:$F,ROWS($1:18))&gt;MAX(ورقة1!$F:$F),"",INDEX(ورقة1!$H:$I,SMALL(ورقة1!$F:$F,ROWS($1:18)),2)),"")</f>
        <v/>
      </c>
      <c r="I21" s="2"/>
      <c r="J21" s="2"/>
      <c r="K21" s="2"/>
      <c r="L21" s="2"/>
      <c r="M21" s="2"/>
      <c r="N21" s="2"/>
      <c r="O21" s="2"/>
    </row>
    <row r="22" spans="7:15">
      <c r="G22" s="6" t="str">
        <f>IFERROR(IF(SMALL(ورقة1!$F:$F,ROWS($1:19))&gt;MAX(ورقة1!$F:$F),"",INDEX(ورقة1!$H:$I,SMALL(ورقة1!$F:$F,ROWS($1:19)),1)),"")</f>
        <v/>
      </c>
      <c r="H22" s="6" t="str">
        <f>IFERROR(IF(SMALL(ورقة1!$F:$F,ROWS($1:19))&gt;MAX(ورقة1!$F:$F),"",INDEX(ورقة1!$H:$I,SMALL(ورقة1!$F:$F,ROWS($1:19)),2)),"")</f>
        <v/>
      </c>
      <c r="I22" s="2"/>
      <c r="J22" s="2"/>
      <c r="K22" s="2"/>
      <c r="L22" s="2"/>
      <c r="M22" s="2"/>
      <c r="N22" s="2"/>
      <c r="O22" s="2"/>
    </row>
    <row r="23" spans="7:15">
      <c r="G23" s="6" t="str">
        <f>IFERROR(IF(SMALL(ورقة1!$F:$F,ROWS($1:20))&gt;MAX(ورقة1!$F:$F),"",INDEX(ورقة1!$H:$I,SMALL(ورقة1!$F:$F,ROWS($1:20)),1)),"")</f>
        <v/>
      </c>
      <c r="H23" s="6" t="str">
        <f>IFERROR(IF(SMALL(ورقة1!$F:$F,ROWS($1:20))&gt;MAX(ورقة1!$F:$F),"",INDEX(ورقة1!$H:$I,SMALL(ورقة1!$F:$F,ROWS($1:20)),2)),"")</f>
        <v/>
      </c>
      <c r="I23" s="2"/>
      <c r="J23" s="2"/>
      <c r="K23" s="2"/>
      <c r="L23" s="2"/>
      <c r="M23" s="2"/>
      <c r="N23" s="2"/>
      <c r="O23" s="2"/>
    </row>
    <row r="24" spans="7:15">
      <c r="G24" s="6" t="str">
        <f>IFERROR(IF(SMALL(ورقة1!$F:$F,ROWS($1:21))&gt;MAX(ورقة1!$F:$F),"",INDEX(ورقة1!$H:$I,SMALL(ورقة1!$F:$F,ROWS($1:21)),1)),"")</f>
        <v/>
      </c>
      <c r="H24" s="6" t="str">
        <f>IFERROR(IF(SMALL(ورقة1!$F:$F,ROWS($1:21))&gt;MAX(ورقة1!$F:$F),"",INDEX(ورقة1!$H:$I,SMALL(ورقة1!$F:$F,ROWS($1:21)),2)),"")</f>
        <v/>
      </c>
      <c r="I24" s="2"/>
      <c r="J24" s="2"/>
      <c r="K24" s="2"/>
      <c r="L24" s="2"/>
      <c r="M24" s="2"/>
      <c r="N24" s="2"/>
      <c r="O24" s="2"/>
    </row>
    <row r="25" spans="7:15" ht="15">
      <c r="G25" s="11" t="s">
        <v>8</v>
      </c>
      <c r="H25" s="11">
        <f>SUM(H4:H24)</f>
        <v>13000</v>
      </c>
      <c r="I25" s="2"/>
      <c r="J25" s="2"/>
      <c r="K25" s="2"/>
      <c r="L25" s="2"/>
      <c r="M25" s="2"/>
      <c r="N25" s="2"/>
      <c r="O25" s="2"/>
    </row>
    <row r="26" spans="7:15">
      <c r="I26" s="2"/>
      <c r="J26" s="2"/>
      <c r="K26" s="2"/>
      <c r="L26" s="2"/>
      <c r="M26" s="2"/>
      <c r="N26" s="2"/>
      <c r="O26" s="2"/>
    </row>
    <row r="27" spans="7:15">
      <c r="I27" s="2"/>
      <c r="J27" s="2"/>
      <c r="K27" s="2"/>
      <c r="L27" s="2"/>
      <c r="M27" s="2"/>
      <c r="N27" s="2"/>
      <c r="O2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Utilisateur</cp:lastModifiedBy>
  <dcterms:created xsi:type="dcterms:W3CDTF">2011-08-15T10:53:20Z</dcterms:created>
  <dcterms:modified xsi:type="dcterms:W3CDTF">2011-08-15T12:16:59Z</dcterms:modified>
</cp:coreProperties>
</file>